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old files/TA data/For NC and stored in UH/"/>
    </mc:Choice>
  </mc:AlternateContent>
  <xr:revisionPtr revIDLastSave="0" documentId="13_ncr:1_{23EF3B5A-20A8-C94E-AA5A-F568BBB1BBC7}" xr6:coauthVersionLast="47" xr6:coauthVersionMax="47" xr10:uidLastSave="{00000000-0000-0000-0000-000000000000}"/>
  <bookViews>
    <workbookView xWindow="1780" yWindow="460" windowWidth="25140" windowHeight="16380" xr2:uid="{00000000-000D-0000-FFFF-FFFF00000000}"/>
  </bookViews>
  <sheets>
    <sheet name="TA data-counts" sheetId="7" r:id="rId1"/>
    <sheet name="Dating" sheetId="15" r:id="rId2"/>
  </sheets>
  <definedNames>
    <definedName name="_xlnm._FilterDatabase" localSheetId="0" hidden="1">'TA data-counts'!#REF!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5" l="1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31" i="15"/>
  <c r="D15" i="15"/>
  <c r="C2" i="7"/>
  <c r="C3" i="7"/>
  <c r="C7" i="7"/>
  <c r="C11" i="7"/>
  <c r="C14" i="7"/>
  <c r="C15" i="7"/>
  <c r="C6" i="7"/>
  <c r="C10" i="7"/>
  <c r="C18" i="7"/>
  <c r="C4" i="7"/>
  <c r="C5" i="7"/>
  <c r="C8" i="7"/>
  <c r="C9" i="7"/>
  <c r="C12" i="7"/>
  <c r="C13" i="7"/>
  <c r="C16" i="7"/>
  <c r="C17" i="7"/>
</calcChain>
</file>

<file path=xl/sharedStrings.xml><?xml version="1.0" encoding="utf-8"?>
<sst xmlns="http://schemas.openxmlformats.org/spreadsheetml/2006/main" count="71" uniqueCount="63">
  <si>
    <t>Arcella catinus</t>
  </si>
  <si>
    <t>Arcella discoides</t>
  </si>
  <si>
    <t>Assulina muscorum</t>
  </si>
  <si>
    <t>Assulina seminulum</t>
  </si>
  <si>
    <t>Difflugia pulex</t>
  </si>
  <si>
    <t>Euglypha rotunda</t>
  </si>
  <si>
    <t>Euglypha tuberculata</t>
  </si>
  <si>
    <t>Hyalosphenia elegans</t>
  </si>
  <si>
    <t>Hyalosphenia minuta</t>
  </si>
  <si>
    <t>Hyalosphenia papilio</t>
  </si>
  <si>
    <t>Nebela collaris-bohemica</t>
  </si>
  <si>
    <t>Nebela militaris</t>
  </si>
  <si>
    <t>Nebela tincta</t>
  </si>
  <si>
    <t>Placocista spinosa</t>
  </si>
  <si>
    <t>Pseudodifflugia fascicularis</t>
  </si>
  <si>
    <t>Pseudodifflugia fulva</t>
  </si>
  <si>
    <t>Trigonopyxis arcula</t>
  </si>
  <si>
    <t>Trigonopyxis minuta</t>
  </si>
  <si>
    <t>Trinema lineare</t>
  </si>
  <si>
    <t>Valkanovia elegans</t>
  </si>
  <si>
    <t>Arcella artocrea</t>
  </si>
  <si>
    <t>Phryganella acropodia type</t>
    <phoneticPr fontId="1" type="noConversion"/>
  </si>
  <si>
    <t>Cyclopyxis arcelloides type</t>
    <phoneticPr fontId="1" type="noConversion"/>
  </si>
  <si>
    <t>Heleopeta petricola</t>
    <phoneticPr fontId="1" type="noConversion"/>
  </si>
  <si>
    <t>Hyalosphenia subflava</t>
    <phoneticPr fontId="1" type="noConversion"/>
  </si>
  <si>
    <t>Heleopera sylvatica</t>
    <phoneticPr fontId="1" type="noConversion"/>
  </si>
  <si>
    <t>Amphitrema wrightianum</t>
    <phoneticPr fontId="1" type="noConversion"/>
  </si>
  <si>
    <t>Pyxidicula sp.</t>
    <phoneticPr fontId="1" type="noConversion"/>
  </si>
  <si>
    <t>Corythion dubium</t>
    <phoneticPr fontId="1" type="noConversion"/>
  </si>
  <si>
    <t>Heleopera sphagni</t>
    <phoneticPr fontId="4" type="noConversion"/>
  </si>
  <si>
    <t>Physochila griseola</t>
    <phoneticPr fontId="4" type="noConversion"/>
  </si>
  <si>
    <t>Euglypha strigosa type</t>
    <phoneticPr fontId="4" type="noConversion"/>
  </si>
  <si>
    <t>Trinema complanatum</t>
    <phoneticPr fontId="4" type="noConversion"/>
  </si>
  <si>
    <t>Phryganella paradoxa</t>
    <phoneticPr fontId="4" type="noConversion"/>
  </si>
  <si>
    <t>Planocarina carinata</t>
    <phoneticPr fontId="4" type="noConversion"/>
  </si>
  <si>
    <t>Difflugia leidyi</t>
    <phoneticPr fontId="4" type="noConversion"/>
  </si>
  <si>
    <t>Site</t>
    <phoneticPr fontId="1" type="noConversion"/>
  </si>
  <si>
    <t>Total counts</t>
    <phoneticPr fontId="1" type="noConversion"/>
  </si>
  <si>
    <t>Core</t>
    <phoneticPr fontId="1" type="noConversion"/>
  </si>
  <si>
    <t>Depth_mid (cm)</t>
    <phoneticPr fontId="1" type="noConversion"/>
  </si>
  <si>
    <t>Thickness (cm)</t>
    <phoneticPr fontId="4" type="noConversion"/>
  </si>
  <si>
    <t>Archerella flavum</t>
    <phoneticPr fontId="4" type="noConversion"/>
  </si>
  <si>
    <t>Bullinularia indica</t>
    <phoneticPr fontId="4" type="noConversion"/>
  </si>
  <si>
    <t>Collecting year</t>
    <phoneticPr fontId="1" type="noConversion"/>
  </si>
  <si>
    <t>Radiocarbon dating (raw, uncalibrated data)</t>
    <phoneticPr fontId="1" type="noConversion"/>
  </si>
  <si>
    <t>Radiocarbon 
lab code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</si>
  <si>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</si>
  <si>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</si>
  <si>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</si>
  <si>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</si>
  <si>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Type of material
bulk, plant remains etc</t>
    <phoneticPr fontId="1" type="noConversion"/>
  </si>
  <si>
    <t>210Pb dating (raw acitivity data)</t>
    <phoneticPr fontId="1" type="noConversion"/>
  </si>
  <si>
    <t>Lab code</t>
    <phoneticPr fontId="1" type="noConversion"/>
  </si>
  <si>
    <t>Sample lower depth 
(cm)</t>
    <phoneticPr fontId="1" type="noConversion"/>
  </si>
  <si>
    <t>bulk density 
g/cm^3</t>
    <phoneticPr fontId="1" type="noConversion"/>
  </si>
  <si>
    <t>210Pb 
(Bq/kg)</t>
    <phoneticPr fontId="1" type="noConversion"/>
  </si>
  <si>
    <t>sd(210Pb)</t>
  </si>
  <si>
    <t>6Ra 
(Bq/kg)</t>
    <phoneticPr fontId="1" type="noConversion"/>
  </si>
  <si>
    <t>sd (226Ra)</t>
  </si>
  <si>
    <t>Info</t>
  </si>
  <si>
    <t>LG2.3</t>
    <phoneticPr fontId="1" type="noConversion"/>
  </si>
  <si>
    <t>Poz-97606</t>
  </si>
  <si>
    <t>Poz-101007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</si>
</sst>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Roman"/>
    </font>
    <font>
      <sz val="11"/>
      <name val="Times Roman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1"/>
      <color rgb="FF0432FF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3" fillId="0" borderId="1" xfId="0" applyFont="1" applyFill="1" applyBorder="1"/>
    <xf numFmtId="0" fontId="2" fillId="0" borderId="0" xfId="0" applyFont="1" applyFill="1"/>
    <xf numFmtId="0" fontId="5" fillId="0" borderId="0" xfId="0" applyFont="1"/>
    <xf numFmtId="0" fontId="6" fillId="0" borderId="0" xfId="0" applyFont="1"/>
    <xf numFmtId="0" fontId="6" fillId="0" borderId="0" xfId="0" applyFont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8" fillId="2" borderId="0" xfId="0" applyFont="1" applyFill="1"/>
    <xf numFmtId="0" fontId="8" fillId="0" borderId="0" xfId="0" applyFont="1"/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/>
    <xf numFmtId="0" fontId="9" fillId="2" borderId="0" xfId="0" applyFont="1" applyFill="1"/>
    <xf numFmtId="0" fontId="8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wrapText="1"/>
    </xf>
    <xf numFmtId="0" fontId="8" fillId="4" borderId="2" xfId="0" applyFont="1" applyFill="1" applyBorder="1"/>
    <xf numFmtId="0" fontId="8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vertical="center"/>
    </xf>
    <xf numFmtId="0" fontId="7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925-4D00-1F44-8180-696AC51485AB}">
  <dimension ref="A1:BG80"/>
  <sheetViews>
    <sheetView tabSelected="1" zoomScale="140" zoomScaleNormal="140" workbookViewId="0">
      <selection sqref="A1:B1048576"/>
    </sheetView>
  </sheetViews>
  <sheetFormatPr baseColWidth="10" defaultRowHeight="15"/>
  <cols>
    <col min="1" max="1" width="5.1640625" style="1" customWidth="1"/>
    <col min="2" max="2" width="8.1640625" style="10" customWidth="1"/>
    <col min="3" max="3" width="10.33203125" style="8" customWidth="1"/>
    <col min="4" max="4" width="9.1640625" style="1" customWidth="1"/>
    <col min="5" max="16384" width="10.83203125" style="1"/>
  </cols>
  <sheetData>
    <row r="1" spans="1:59" ht="20" customHeight="1">
      <c r="A1" s="1" t="s">
        <v>39</v>
      </c>
      <c r="B1" s="10" t="s">
        <v>40</v>
      </c>
      <c r="C1" s="8" t="s">
        <v>37</v>
      </c>
      <c r="D1" s="1" t="s">
        <v>26</v>
      </c>
      <c r="E1" s="2" t="s">
        <v>20</v>
      </c>
      <c r="F1" s="2" t="s">
        <v>0</v>
      </c>
      <c r="G1" s="2" t="s">
        <v>1</v>
      </c>
      <c r="H1" s="2" t="s">
        <v>41</v>
      </c>
      <c r="I1" s="2" t="s">
        <v>2</v>
      </c>
      <c r="J1" s="2" t="s">
        <v>3</v>
      </c>
      <c r="K1" s="2" t="s">
        <v>42</v>
      </c>
      <c r="L1" s="2" t="s">
        <v>28</v>
      </c>
      <c r="M1" s="2" t="s">
        <v>22</v>
      </c>
      <c r="N1" s="2" t="s">
        <v>35</v>
      </c>
      <c r="O1" s="2" t="s">
        <v>4</v>
      </c>
      <c r="P1" s="2" t="s">
        <v>5</v>
      </c>
      <c r="Q1" s="1" t="s">
        <v>31</v>
      </c>
      <c r="R1" s="2" t="s">
        <v>6</v>
      </c>
      <c r="S1" s="2" t="s">
        <v>23</v>
      </c>
      <c r="T1" s="5" t="s">
        <v>29</v>
      </c>
      <c r="U1" s="2" t="s">
        <v>25</v>
      </c>
      <c r="V1" s="2" t="s">
        <v>7</v>
      </c>
      <c r="W1" s="2" t="s">
        <v>8</v>
      </c>
      <c r="X1" s="2" t="s">
        <v>9</v>
      </c>
      <c r="Y1" s="2" t="s">
        <v>24</v>
      </c>
      <c r="Z1" s="2" t="s">
        <v>10</v>
      </c>
      <c r="AA1" s="2" t="s">
        <v>11</v>
      </c>
      <c r="AB1" s="2" t="s">
        <v>12</v>
      </c>
      <c r="AC1" s="2" t="s">
        <v>21</v>
      </c>
      <c r="AD1" s="1" t="s">
        <v>33</v>
      </c>
      <c r="AE1" s="5" t="s">
        <v>30</v>
      </c>
      <c r="AF1" s="4" t="s">
        <v>34</v>
      </c>
      <c r="AG1" s="2" t="s">
        <v>13</v>
      </c>
      <c r="AH1" s="2" t="s">
        <v>14</v>
      </c>
      <c r="AI1" s="2" t="s">
        <v>15</v>
      </c>
      <c r="AJ1" s="3" t="s">
        <v>27</v>
      </c>
      <c r="AK1" s="2" t="s">
        <v>16</v>
      </c>
      <c r="AL1" s="2" t="s">
        <v>17</v>
      </c>
      <c r="AM1" s="1" t="s">
        <v>32</v>
      </c>
      <c r="AN1" s="2" t="s">
        <v>18</v>
      </c>
      <c r="AO1" s="2" t="s">
        <v>19</v>
      </c>
      <c r="AP1" s="4"/>
    </row>
    <row r="2" spans="1:59">
      <c r="A2" s="7">
        <v>0.5</v>
      </c>
      <c r="B2" s="10">
        <v>1</v>
      </c>
      <c r="C2" s="9">
        <f>SUM(D2:AP2)</f>
        <v>111</v>
      </c>
      <c r="D2" s="6">
        <v>0</v>
      </c>
      <c r="E2" s="6">
        <v>0</v>
      </c>
      <c r="F2" s="6">
        <v>1</v>
      </c>
      <c r="G2" s="6">
        <v>0</v>
      </c>
      <c r="H2" s="6">
        <v>44</v>
      </c>
      <c r="I2" s="6">
        <v>3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1</v>
      </c>
      <c r="P2" s="6">
        <v>0</v>
      </c>
      <c r="Q2" s="6">
        <v>0</v>
      </c>
      <c r="R2" s="6">
        <v>0</v>
      </c>
      <c r="S2" s="6">
        <v>0</v>
      </c>
      <c r="T2" s="6">
        <v>8</v>
      </c>
      <c r="U2" s="6">
        <v>0</v>
      </c>
      <c r="V2" s="6">
        <v>17</v>
      </c>
      <c r="W2" s="6">
        <v>8</v>
      </c>
      <c r="X2" s="6">
        <v>15</v>
      </c>
      <c r="Y2" s="6">
        <v>1</v>
      </c>
      <c r="Z2" s="6">
        <v>0</v>
      </c>
      <c r="AA2" s="6">
        <v>1</v>
      </c>
      <c r="AB2" s="6">
        <v>4</v>
      </c>
      <c r="AC2" s="6">
        <v>6</v>
      </c>
      <c r="AD2" s="6">
        <v>0</v>
      </c>
      <c r="AE2" s="6">
        <v>0</v>
      </c>
      <c r="AF2" s="6">
        <v>0</v>
      </c>
      <c r="AG2" s="6">
        <v>1</v>
      </c>
      <c r="AH2" s="6">
        <v>0</v>
      </c>
      <c r="AI2" s="6">
        <v>1</v>
      </c>
      <c r="AJ2" s="6">
        <v>0</v>
      </c>
      <c r="AK2" s="6">
        <v>0</v>
      </c>
      <c r="AL2" s="6">
        <v>0</v>
      </c>
      <c r="AM2" s="6">
        <v>0</v>
      </c>
      <c r="AN2" s="6">
        <v>0</v>
      </c>
      <c r="AO2" s="6">
        <v>0</v>
      </c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</row>
    <row r="3" spans="1:59">
      <c r="A3" s="7">
        <v>2.5</v>
      </c>
      <c r="B3" s="10">
        <v>1</v>
      </c>
      <c r="C3" s="9">
        <f>SUM(D3:AP3)</f>
        <v>101</v>
      </c>
      <c r="D3" s="6">
        <v>0</v>
      </c>
      <c r="E3" s="6">
        <v>0</v>
      </c>
      <c r="F3" s="6">
        <v>2</v>
      </c>
      <c r="G3" s="6">
        <v>0</v>
      </c>
      <c r="H3" s="6">
        <v>22</v>
      </c>
      <c r="I3" s="6">
        <v>14</v>
      </c>
      <c r="J3" s="6">
        <v>0</v>
      </c>
      <c r="K3" s="6">
        <v>0</v>
      </c>
      <c r="L3" s="6">
        <v>1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2</v>
      </c>
      <c r="S3" s="6">
        <v>0</v>
      </c>
      <c r="T3" s="6">
        <v>0</v>
      </c>
      <c r="U3" s="6">
        <v>4</v>
      </c>
      <c r="V3" s="6">
        <v>20</v>
      </c>
      <c r="W3" s="6">
        <v>4</v>
      </c>
      <c r="X3" s="6">
        <v>18</v>
      </c>
      <c r="Y3" s="6">
        <v>0</v>
      </c>
      <c r="Z3" s="6">
        <v>0</v>
      </c>
      <c r="AA3" s="6">
        <v>1</v>
      </c>
      <c r="AB3" s="6">
        <v>5</v>
      </c>
      <c r="AC3" s="6">
        <v>6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0</v>
      </c>
      <c r="AK3" s="6">
        <v>0</v>
      </c>
      <c r="AL3" s="6">
        <v>0</v>
      </c>
      <c r="AM3" s="6">
        <v>1</v>
      </c>
      <c r="AN3" s="6">
        <v>0</v>
      </c>
      <c r="AO3" s="6">
        <v>1</v>
      </c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</row>
    <row r="4" spans="1:59">
      <c r="A4" s="7">
        <v>4.5</v>
      </c>
      <c r="B4" s="10">
        <v>1</v>
      </c>
      <c r="C4" s="9">
        <f>SUM(D4:AP4)</f>
        <v>124</v>
      </c>
      <c r="D4" s="6">
        <v>0</v>
      </c>
      <c r="E4" s="6">
        <v>1</v>
      </c>
      <c r="F4" s="6">
        <v>0</v>
      </c>
      <c r="G4" s="6">
        <v>0</v>
      </c>
      <c r="H4" s="6">
        <v>28</v>
      </c>
      <c r="I4" s="6">
        <v>7</v>
      </c>
      <c r="J4" s="6">
        <v>1</v>
      </c>
      <c r="K4" s="6">
        <v>0</v>
      </c>
      <c r="L4" s="6">
        <v>11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3</v>
      </c>
      <c r="S4" s="6">
        <v>0</v>
      </c>
      <c r="T4" s="6">
        <v>1</v>
      </c>
      <c r="U4" s="6">
        <v>0</v>
      </c>
      <c r="V4" s="6">
        <v>38</v>
      </c>
      <c r="W4" s="6">
        <v>12</v>
      </c>
      <c r="X4" s="6">
        <v>10</v>
      </c>
      <c r="Y4" s="6">
        <v>2</v>
      </c>
      <c r="Z4" s="6">
        <v>0</v>
      </c>
      <c r="AA4" s="6">
        <v>0</v>
      </c>
      <c r="AB4" s="6">
        <v>2</v>
      </c>
      <c r="AC4" s="6">
        <v>3</v>
      </c>
      <c r="AD4" s="6">
        <v>0</v>
      </c>
      <c r="AE4" s="6">
        <v>3</v>
      </c>
      <c r="AF4" s="6">
        <v>0</v>
      </c>
      <c r="AG4" s="6">
        <v>0</v>
      </c>
      <c r="AH4" s="6">
        <v>0</v>
      </c>
      <c r="AI4" s="6">
        <v>0</v>
      </c>
      <c r="AJ4" s="6">
        <v>0</v>
      </c>
      <c r="AK4" s="6">
        <v>0</v>
      </c>
      <c r="AL4" s="6">
        <v>0</v>
      </c>
      <c r="AM4" s="6">
        <v>1</v>
      </c>
      <c r="AN4" s="6">
        <v>0</v>
      </c>
      <c r="AO4" s="6">
        <v>1</v>
      </c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</row>
    <row r="5" spans="1:59">
      <c r="A5" s="7">
        <v>6.5</v>
      </c>
      <c r="B5" s="10">
        <v>1</v>
      </c>
      <c r="C5" s="9">
        <f>SUM(D5:AP5)</f>
        <v>117</v>
      </c>
      <c r="D5" s="6">
        <v>0</v>
      </c>
      <c r="E5" s="6">
        <v>0</v>
      </c>
      <c r="F5" s="6">
        <v>0</v>
      </c>
      <c r="G5" s="6">
        <v>2</v>
      </c>
      <c r="H5" s="6">
        <v>28</v>
      </c>
      <c r="I5" s="6">
        <v>8</v>
      </c>
      <c r="J5" s="6">
        <v>1</v>
      </c>
      <c r="K5" s="6">
        <v>0</v>
      </c>
      <c r="L5" s="6">
        <v>1</v>
      </c>
      <c r="M5" s="6">
        <v>1</v>
      </c>
      <c r="N5" s="6">
        <v>0</v>
      </c>
      <c r="O5" s="6">
        <v>0</v>
      </c>
      <c r="P5" s="6">
        <v>0</v>
      </c>
      <c r="Q5" s="6">
        <v>0</v>
      </c>
      <c r="R5" s="6">
        <v>2</v>
      </c>
      <c r="S5" s="6">
        <v>1</v>
      </c>
      <c r="T5" s="6">
        <v>2</v>
      </c>
      <c r="U5" s="6">
        <v>1</v>
      </c>
      <c r="V5" s="6">
        <v>24</v>
      </c>
      <c r="W5" s="6">
        <v>14</v>
      </c>
      <c r="X5" s="6">
        <v>14</v>
      </c>
      <c r="Y5" s="6">
        <v>2</v>
      </c>
      <c r="Z5" s="6">
        <v>0</v>
      </c>
      <c r="AA5" s="6">
        <v>5</v>
      </c>
      <c r="AB5" s="6">
        <v>4</v>
      </c>
      <c r="AC5" s="6">
        <v>4</v>
      </c>
      <c r="AD5" s="6">
        <v>0</v>
      </c>
      <c r="AE5" s="6">
        <v>1</v>
      </c>
      <c r="AF5" s="6">
        <v>0</v>
      </c>
      <c r="AG5" s="6">
        <v>0</v>
      </c>
      <c r="AH5" s="6">
        <v>0</v>
      </c>
      <c r="AI5" s="6">
        <v>1</v>
      </c>
      <c r="AJ5" s="6">
        <v>1</v>
      </c>
      <c r="AK5" s="6">
        <v>0</v>
      </c>
      <c r="AL5" s="6">
        <v>0</v>
      </c>
      <c r="AM5" s="6">
        <v>0</v>
      </c>
      <c r="AN5" s="6">
        <v>0</v>
      </c>
      <c r="AO5" s="6">
        <v>0</v>
      </c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</row>
    <row r="6" spans="1:59">
      <c r="A6" s="7">
        <v>8.5</v>
      </c>
      <c r="B6" s="10">
        <v>1</v>
      </c>
      <c r="C6" s="9">
        <f>SUM(D6:AP6)</f>
        <v>126</v>
      </c>
      <c r="D6" s="6">
        <v>0</v>
      </c>
      <c r="E6" s="6">
        <v>0</v>
      </c>
      <c r="F6" s="6">
        <v>1</v>
      </c>
      <c r="G6" s="6">
        <v>2</v>
      </c>
      <c r="H6" s="6">
        <v>15</v>
      </c>
      <c r="I6" s="6">
        <v>10</v>
      </c>
      <c r="J6" s="6">
        <v>3</v>
      </c>
      <c r="K6" s="6">
        <v>0</v>
      </c>
      <c r="L6" s="6">
        <v>1</v>
      </c>
      <c r="M6" s="6">
        <v>0</v>
      </c>
      <c r="N6" s="6">
        <v>0</v>
      </c>
      <c r="O6" s="6">
        <v>0</v>
      </c>
      <c r="P6" s="6">
        <v>1</v>
      </c>
      <c r="Q6" s="6">
        <v>0</v>
      </c>
      <c r="R6" s="6">
        <v>8</v>
      </c>
      <c r="S6" s="6">
        <v>0</v>
      </c>
      <c r="T6" s="6">
        <v>1</v>
      </c>
      <c r="U6" s="6">
        <v>1</v>
      </c>
      <c r="V6" s="6">
        <v>47</v>
      </c>
      <c r="W6" s="6">
        <v>2</v>
      </c>
      <c r="X6" s="6">
        <v>10</v>
      </c>
      <c r="Y6" s="6">
        <v>3</v>
      </c>
      <c r="Z6" s="6">
        <v>0</v>
      </c>
      <c r="AA6" s="6">
        <v>9</v>
      </c>
      <c r="AB6" s="6">
        <v>1</v>
      </c>
      <c r="AC6" s="6">
        <v>7</v>
      </c>
      <c r="AD6" s="6">
        <v>0</v>
      </c>
      <c r="AE6" s="6">
        <v>0</v>
      </c>
      <c r="AF6" s="6">
        <v>1</v>
      </c>
      <c r="AG6" s="6">
        <v>0</v>
      </c>
      <c r="AH6" s="6">
        <v>0</v>
      </c>
      <c r="AI6" s="6">
        <v>1</v>
      </c>
      <c r="AJ6" s="6">
        <v>1</v>
      </c>
      <c r="AK6" s="6">
        <v>0</v>
      </c>
      <c r="AL6" s="6">
        <v>0</v>
      </c>
      <c r="AM6" s="6">
        <v>1</v>
      </c>
      <c r="AN6" s="6">
        <v>0</v>
      </c>
      <c r="AO6" s="6">
        <v>0</v>
      </c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</row>
    <row r="7" spans="1:59">
      <c r="A7" s="7">
        <v>10.5</v>
      </c>
      <c r="B7" s="10">
        <v>1</v>
      </c>
      <c r="C7" s="9">
        <f>SUM(D7:AP7)</f>
        <v>112</v>
      </c>
      <c r="D7" s="6">
        <v>0</v>
      </c>
      <c r="E7" s="6">
        <v>0</v>
      </c>
      <c r="F7" s="6">
        <v>0</v>
      </c>
      <c r="G7" s="6">
        <v>0</v>
      </c>
      <c r="H7" s="6">
        <v>38</v>
      </c>
      <c r="I7" s="6">
        <v>8</v>
      </c>
      <c r="J7" s="6">
        <v>1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2</v>
      </c>
      <c r="Q7" s="6">
        <v>1</v>
      </c>
      <c r="R7" s="6">
        <v>4</v>
      </c>
      <c r="S7" s="6">
        <v>0</v>
      </c>
      <c r="T7" s="6">
        <v>3</v>
      </c>
      <c r="U7" s="6">
        <v>2</v>
      </c>
      <c r="V7" s="6">
        <v>25</v>
      </c>
      <c r="W7" s="6">
        <v>3</v>
      </c>
      <c r="X7" s="6">
        <v>12</v>
      </c>
      <c r="Y7" s="6">
        <v>4</v>
      </c>
      <c r="Z7" s="6">
        <v>0</v>
      </c>
      <c r="AA7" s="6">
        <v>4</v>
      </c>
      <c r="AB7" s="6">
        <v>1</v>
      </c>
      <c r="AC7" s="6">
        <v>2</v>
      </c>
      <c r="AD7" s="6">
        <v>0</v>
      </c>
      <c r="AE7" s="6">
        <v>1</v>
      </c>
      <c r="AF7" s="6">
        <v>0</v>
      </c>
      <c r="AG7" s="6">
        <v>1</v>
      </c>
      <c r="AH7" s="6">
        <v>0</v>
      </c>
      <c r="AI7" s="6">
        <v>0</v>
      </c>
      <c r="AJ7" s="6">
        <v>0</v>
      </c>
      <c r="AK7" s="6">
        <v>0</v>
      </c>
      <c r="AL7" s="6">
        <v>0</v>
      </c>
      <c r="AM7" s="6">
        <v>0</v>
      </c>
      <c r="AN7" s="6">
        <v>0</v>
      </c>
      <c r="AO7" s="6">
        <v>0</v>
      </c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</row>
    <row r="8" spans="1:59">
      <c r="A8" s="7">
        <v>12.5</v>
      </c>
      <c r="B8" s="10">
        <v>1</v>
      </c>
      <c r="C8" s="9">
        <f>SUM(D8:AP8)</f>
        <v>116</v>
      </c>
      <c r="D8" s="6">
        <v>1</v>
      </c>
      <c r="E8" s="6">
        <v>0</v>
      </c>
      <c r="F8" s="6">
        <v>0</v>
      </c>
      <c r="G8" s="6">
        <v>0</v>
      </c>
      <c r="H8" s="6">
        <v>14</v>
      </c>
      <c r="I8" s="6">
        <v>3</v>
      </c>
      <c r="J8" s="6">
        <v>1</v>
      </c>
      <c r="K8" s="6">
        <v>0</v>
      </c>
      <c r="L8" s="6">
        <v>0</v>
      </c>
      <c r="M8" s="6">
        <v>0</v>
      </c>
      <c r="N8" s="6">
        <v>1</v>
      </c>
      <c r="O8" s="6">
        <v>0</v>
      </c>
      <c r="P8" s="6">
        <v>0</v>
      </c>
      <c r="Q8" s="6">
        <v>2</v>
      </c>
      <c r="R8" s="6">
        <v>2</v>
      </c>
      <c r="S8" s="6">
        <v>0</v>
      </c>
      <c r="T8" s="6">
        <v>1</v>
      </c>
      <c r="U8" s="6">
        <v>1</v>
      </c>
      <c r="V8" s="6">
        <v>50</v>
      </c>
      <c r="W8" s="6">
        <v>3</v>
      </c>
      <c r="X8" s="6">
        <v>9</v>
      </c>
      <c r="Y8" s="6">
        <v>2</v>
      </c>
      <c r="Z8" s="6">
        <v>0</v>
      </c>
      <c r="AA8" s="6">
        <v>10</v>
      </c>
      <c r="AB8" s="6">
        <v>2</v>
      </c>
      <c r="AC8" s="6">
        <v>3</v>
      </c>
      <c r="AD8" s="6">
        <v>1</v>
      </c>
      <c r="AE8" s="6">
        <v>5</v>
      </c>
      <c r="AF8" s="6">
        <v>0</v>
      </c>
      <c r="AG8" s="6">
        <v>2</v>
      </c>
      <c r="AH8" s="6">
        <v>0</v>
      </c>
      <c r="AI8" s="6">
        <v>1</v>
      </c>
      <c r="AJ8" s="6">
        <v>0</v>
      </c>
      <c r="AK8" s="6">
        <v>0</v>
      </c>
      <c r="AL8" s="6">
        <v>0</v>
      </c>
      <c r="AM8" s="6">
        <v>2</v>
      </c>
      <c r="AN8" s="6">
        <v>0</v>
      </c>
      <c r="AO8" s="6">
        <v>0</v>
      </c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</row>
    <row r="9" spans="1:59">
      <c r="A9" s="7">
        <v>14.5</v>
      </c>
      <c r="B9" s="10">
        <v>1</v>
      </c>
      <c r="C9" s="9">
        <f>SUM(D9:AP9)</f>
        <v>103</v>
      </c>
      <c r="D9" s="6">
        <v>2</v>
      </c>
      <c r="E9" s="6">
        <v>0</v>
      </c>
      <c r="F9" s="6">
        <v>0</v>
      </c>
      <c r="G9" s="6">
        <v>1</v>
      </c>
      <c r="H9" s="6">
        <v>20</v>
      </c>
      <c r="I9" s="6">
        <v>0</v>
      </c>
      <c r="J9" s="6">
        <v>0</v>
      </c>
      <c r="K9" s="6">
        <v>1</v>
      </c>
      <c r="L9" s="6">
        <v>1</v>
      </c>
      <c r="M9" s="6">
        <v>0</v>
      </c>
      <c r="N9" s="6">
        <v>2</v>
      </c>
      <c r="O9" s="6">
        <v>0</v>
      </c>
      <c r="P9" s="6">
        <v>3</v>
      </c>
      <c r="Q9" s="6">
        <v>0</v>
      </c>
      <c r="R9" s="6">
        <v>1</v>
      </c>
      <c r="S9" s="6">
        <v>0</v>
      </c>
      <c r="T9" s="6">
        <v>1</v>
      </c>
      <c r="U9" s="6">
        <v>0</v>
      </c>
      <c r="V9" s="6">
        <v>27</v>
      </c>
      <c r="W9" s="6">
        <v>2</v>
      </c>
      <c r="X9" s="6">
        <v>9</v>
      </c>
      <c r="Y9" s="6">
        <v>1</v>
      </c>
      <c r="Z9" s="6">
        <v>1</v>
      </c>
      <c r="AA9" s="6">
        <v>10</v>
      </c>
      <c r="AB9" s="6">
        <v>1</v>
      </c>
      <c r="AC9" s="6">
        <v>6</v>
      </c>
      <c r="AD9" s="6">
        <v>0</v>
      </c>
      <c r="AE9" s="6">
        <v>8</v>
      </c>
      <c r="AF9" s="6">
        <v>0</v>
      </c>
      <c r="AG9" s="6">
        <v>2</v>
      </c>
      <c r="AH9" s="6">
        <v>0</v>
      </c>
      <c r="AI9" s="6">
        <v>2</v>
      </c>
      <c r="AJ9" s="6">
        <v>1</v>
      </c>
      <c r="AK9" s="6">
        <v>0</v>
      </c>
      <c r="AL9" s="6">
        <v>0</v>
      </c>
      <c r="AM9" s="6">
        <v>1</v>
      </c>
      <c r="AN9" s="6">
        <v>0</v>
      </c>
      <c r="AO9" s="6">
        <v>0</v>
      </c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</row>
    <row r="10" spans="1:59">
      <c r="A10" s="7">
        <v>16.5</v>
      </c>
      <c r="B10" s="10">
        <v>1</v>
      </c>
      <c r="C10" s="9">
        <f>SUM(D10:AP10)</f>
        <v>134</v>
      </c>
      <c r="D10" s="6">
        <v>3</v>
      </c>
      <c r="E10" s="6">
        <v>0</v>
      </c>
      <c r="F10" s="6">
        <v>0</v>
      </c>
      <c r="G10" s="6">
        <v>4</v>
      </c>
      <c r="H10" s="6">
        <v>16</v>
      </c>
      <c r="I10" s="6">
        <v>7</v>
      </c>
      <c r="J10" s="6">
        <v>2</v>
      </c>
      <c r="K10" s="6">
        <v>0</v>
      </c>
      <c r="L10" s="6">
        <v>2</v>
      </c>
      <c r="M10" s="6">
        <v>0</v>
      </c>
      <c r="N10" s="6">
        <v>2</v>
      </c>
      <c r="O10" s="6">
        <v>0</v>
      </c>
      <c r="P10" s="6">
        <v>2</v>
      </c>
      <c r="Q10" s="6">
        <v>4</v>
      </c>
      <c r="R10" s="6">
        <v>3</v>
      </c>
      <c r="S10" s="6">
        <v>1</v>
      </c>
      <c r="T10" s="6">
        <v>4</v>
      </c>
      <c r="U10" s="6">
        <v>4</v>
      </c>
      <c r="V10" s="6">
        <v>15</v>
      </c>
      <c r="W10" s="6">
        <v>3</v>
      </c>
      <c r="X10" s="6">
        <v>3</v>
      </c>
      <c r="Y10" s="6">
        <v>13</v>
      </c>
      <c r="Z10" s="6">
        <v>0</v>
      </c>
      <c r="AA10" s="6">
        <v>8</v>
      </c>
      <c r="AB10" s="6">
        <v>4</v>
      </c>
      <c r="AC10" s="6">
        <v>2</v>
      </c>
      <c r="AD10" s="6">
        <v>0</v>
      </c>
      <c r="AE10" s="6">
        <v>11</v>
      </c>
      <c r="AF10" s="6">
        <v>2</v>
      </c>
      <c r="AG10" s="6">
        <v>8</v>
      </c>
      <c r="AH10" s="6">
        <v>0</v>
      </c>
      <c r="AI10" s="6">
        <v>7</v>
      </c>
      <c r="AJ10" s="6">
        <v>2</v>
      </c>
      <c r="AK10" s="6">
        <v>0</v>
      </c>
      <c r="AL10" s="6">
        <v>1</v>
      </c>
      <c r="AM10" s="6">
        <v>0</v>
      </c>
      <c r="AN10" s="6">
        <v>1</v>
      </c>
      <c r="AO10" s="6">
        <v>0</v>
      </c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</row>
    <row r="11" spans="1:59">
      <c r="A11" s="7">
        <v>18.5</v>
      </c>
      <c r="B11" s="10">
        <v>1</v>
      </c>
      <c r="C11" s="9">
        <f>SUM(D11:AP11)</f>
        <v>115</v>
      </c>
      <c r="D11" s="6">
        <v>2</v>
      </c>
      <c r="E11" s="6">
        <v>0</v>
      </c>
      <c r="F11" s="6">
        <v>1</v>
      </c>
      <c r="G11" s="6">
        <v>0</v>
      </c>
      <c r="H11" s="6">
        <v>40</v>
      </c>
      <c r="I11" s="6">
        <v>4</v>
      </c>
      <c r="J11" s="6">
        <v>0</v>
      </c>
      <c r="K11" s="6">
        <v>0</v>
      </c>
      <c r="L11" s="6">
        <v>0</v>
      </c>
      <c r="M11" s="6">
        <v>0</v>
      </c>
      <c r="N11" s="6">
        <v>1</v>
      </c>
      <c r="O11" s="6">
        <v>0</v>
      </c>
      <c r="P11" s="6">
        <v>0</v>
      </c>
      <c r="Q11" s="6">
        <v>2</v>
      </c>
      <c r="R11" s="6">
        <v>2</v>
      </c>
      <c r="S11" s="6">
        <v>0</v>
      </c>
      <c r="T11" s="6">
        <v>2</v>
      </c>
      <c r="U11" s="6">
        <v>6</v>
      </c>
      <c r="V11" s="6">
        <v>16</v>
      </c>
      <c r="W11" s="6">
        <v>5</v>
      </c>
      <c r="X11" s="6">
        <v>0</v>
      </c>
      <c r="Y11" s="6">
        <v>2</v>
      </c>
      <c r="Z11" s="6">
        <v>0</v>
      </c>
      <c r="AA11" s="6">
        <v>6</v>
      </c>
      <c r="AB11" s="6">
        <v>5</v>
      </c>
      <c r="AC11" s="6">
        <v>8</v>
      </c>
      <c r="AD11" s="6">
        <v>0</v>
      </c>
      <c r="AE11" s="6">
        <v>6</v>
      </c>
      <c r="AF11" s="6">
        <v>0</v>
      </c>
      <c r="AG11" s="6">
        <v>1</v>
      </c>
      <c r="AH11" s="6">
        <v>0</v>
      </c>
      <c r="AI11" s="6">
        <v>2</v>
      </c>
      <c r="AJ11" s="6">
        <v>3</v>
      </c>
      <c r="AK11" s="6">
        <v>0</v>
      </c>
      <c r="AL11" s="6">
        <v>0</v>
      </c>
      <c r="AM11" s="6">
        <v>1</v>
      </c>
      <c r="AN11" s="6">
        <v>0</v>
      </c>
      <c r="AO11" s="6">
        <v>0</v>
      </c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</row>
    <row r="12" spans="1:59">
      <c r="A12" s="7">
        <v>20.5</v>
      </c>
      <c r="B12" s="10">
        <v>1</v>
      </c>
      <c r="C12" s="9">
        <f>SUM(D12:AP12)</f>
        <v>103</v>
      </c>
      <c r="D12" s="6">
        <v>0</v>
      </c>
      <c r="E12" s="6">
        <v>0</v>
      </c>
      <c r="F12" s="6">
        <v>0</v>
      </c>
      <c r="G12" s="6">
        <v>3</v>
      </c>
      <c r="H12" s="6">
        <v>29</v>
      </c>
      <c r="I12" s="6">
        <v>3</v>
      </c>
      <c r="J12" s="6">
        <v>0</v>
      </c>
      <c r="K12" s="6">
        <v>0</v>
      </c>
      <c r="L12" s="6">
        <v>1</v>
      </c>
      <c r="M12" s="6">
        <v>2</v>
      </c>
      <c r="N12" s="6">
        <v>1</v>
      </c>
      <c r="O12" s="6">
        <v>0</v>
      </c>
      <c r="P12" s="6">
        <v>0</v>
      </c>
      <c r="Q12" s="6">
        <v>4</v>
      </c>
      <c r="R12" s="6">
        <v>1</v>
      </c>
      <c r="S12" s="6">
        <v>0</v>
      </c>
      <c r="T12" s="6">
        <v>1</v>
      </c>
      <c r="U12" s="6">
        <v>2</v>
      </c>
      <c r="V12" s="6">
        <v>8</v>
      </c>
      <c r="W12" s="6">
        <v>0</v>
      </c>
      <c r="X12" s="6">
        <v>10</v>
      </c>
      <c r="Y12" s="6">
        <v>1</v>
      </c>
      <c r="Z12" s="6">
        <v>5</v>
      </c>
      <c r="AA12" s="6">
        <v>14</v>
      </c>
      <c r="AB12" s="6">
        <v>1</v>
      </c>
      <c r="AC12" s="6">
        <v>1</v>
      </c>
      <c r="AD12" s="6">
        <v>0</v>
      </c>
      <c r="AE12" s="6">
        <v>2</v>
      </c>
      <c r="AF12" s="6">
        <v>0</v>
      </c>
      <c r="AG12" s="6">
        <v>1</v>
      </c>
      <c r="AH12" s="6">
        <v>0</v>
      </c>
      <c r="AI12" s="6">
        <v>3</v>
      </c>
      <c r="AJ12" s="6">
        <v>10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</row>
    <row r="13" spans="1:59">
      <c r="A13" s="7">
        <v>22.5</v>
      </c>
      <c r="B13" s="10">
        <v>1</v>
      </c>
      <c r="C13" s="9">
        <f>SUM(D13:AP13)</f>
        <v>107</v>
      </c>
      <c r="D13" s="6">
        <v>0</v>
      </c>
      <c r="E13" s="6">
        <v>0</v>
      </c>
      <c r="F13" s="6">
        <v>1</v>
      </c>
      <c r="G13" s="6">
        <v>8</v>
      </c>
      <c r="H13" s="6">
        <v>28</v>
      </c>
      <c r="I13" s="6">
        <v>1</v>
      </c>
      <c r="J13" s="6">
        <v>0</v>
      </c>
      <c r="K13" s="6">
        <v>0</v>
      </c>
      <c r="L13" s="6">
        <v>0</v>
      </c>
      <c r="M13" s="6">
        <v>1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4</v>
      </c>
      <c r="U13" s="6">
        <v>1</v>
      </c>
      <c r="V13" s="6">
        <v>8</v>
      </c>
      <c r="W13" s="6">
        <v>1</v>
      </c>
      <c r="X13" s="6">
        <v>17</v>
      </c>
      <c r="Y13" s="6">
        <v>0</v>
      </c>
      <c r="Z13" s="6">
        <v>0</v>
      </c>
      <c r="AA13" s="6">
        <v>23</v>
      </c>
      <c r="AB13" s="6">
        <v>0</v>
      </c>
      <c r="AC13" s="6">
        <v>0</v>
      </c>
      <c r="AD13" s="6">
        <v>0</v>
      </c>
      <c r="AE13" s="6">
        <v>2</v>
      </c>
      <c r="AF13" s="6">
        <v>0</v>
      </c>
      <c r="AG13" s="6">
        <v>0</v>
      </c>
      <c r="AH13" s="6">
        <v>0</v>
      </c>
      <c r="AI13" s="6">
        <v>4</v>
      </c>
      <c r="AJ13" s="6">
        <v>8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</row>
    <row r="14" spans="1:59">
      <c r="A14" s="7">
        <v>24.5</v>
      </c>
      <c r="B14" s="10">
        <v>1</v>
      </c>
      <c r="C14" s="9">
        <f>SUM(D14:AP14)</f>
        <v>104</v>
      </c>
      <c r="D14" s="6">
        <v>0</v>
      </c>
      <c r="E14" s="6">
        <v>0</v>
      </c>
      <c r="F14" s="6">
        <v>1</v>
      </c>
      <c r="G14" s="6">
        <v>2</v>
      </c>
      <c r="H14" s="6">
        <v>31</v>
      </c>
      <c r="I14" s="6">
        <v>8</v>
      </c>
      <c r="J14" s="6">
        <v>3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1</v>
      </c>
      <c r="R14" s="6">
        <v>0</v>
      </c>
      <c r="S14" s="6">
        <v>0</v>
      </c>
      <c r="T14" s="6">
        <v>3</v>
      </c>
      <c r="U14" s="6">
        <v>2</v>
      </c>
      <c r="V14" s="6">
        <v>5</v>
      </c>
      <c r="W14" s="6">
        <v>1</v>
      </c>
      <c r="X14" s="6">
        <v>6</v>
      </c>
      <c r="Y14" s="6">
        <v>4</v>
      </c>
      <c r="Z14" s="6">
        <v>0</v>
      </c>
      <c r="AA14" s="6">
        <v>15</v>
      </c>
      <c r="AB14" s="6">
        <v>3</v>
      </c>
      <c r="AC14" s="6">
        <v>6</v>
      </c>
      <c r="AD14" s="6">
        <v>0</v>
      </c>
      <c r="AE14" s="6">
        <v>1</v>
      </c>
      <c r="AF14" s="6">
        <v>0</v>
      </c>
      <c r="AG14" s="6">
        <v>0</v>
      </c>
      <c r="AH14" s="6">
        <v>0</v>
      </c>
      <c r="AI14" s="6">
        <v>1</v>
      </c>
      <c r="AJ14" s="6">
        <v>10</v>
      </c>
      <c r="AK14" s="6">
        <v>0</v>
      </c>
      <c r="AL14" s="6">
        <v>0</v>
      </c>
      <c r="AM14" s="6">
        <v>1</v>
      </c>
      <c r="AN14" s="6">
        <v>0</v>
      </c>
      <c r="AO14" s="6">
        <v>0</v>
      </c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</row>
    <row r="15" spans="1:59">
      <c r="A15" s="7">
        <v>26.5</v>
      </c>
      <c r="B15" s="10">
        <v>1</v>
      </c>
      <c r="C15" s="9">
        <f>SUM(D15:AP15)</f>
        <v>118</v>
      </c>
      <c r="D15" s="6">
        <v>0</v>
      </c>
      <c r="E15" s="6">
        <v>0</v>
      </c>
      <c r="F15" s="6">
        <v>2</v>
      </c>
      <c r="G15" s="6">
        <v>3</v>
      </c>
      <c r="H15" s="6">
        <v>40</v>
      </c>
      <c r="I15" s="6">
        <v>5</v>
      </c>
      <c r="J15" s="6">
        <v>4</v>
      </c>
      <c r="K15" s="6">
        <v>1</v>
      </c>
      <c r="L15" s="6">
        <v>0</v>
      </c>
      <c r="M15" s="6">
        <v>0</v>
      </c>
      <c r="N15" s="6">
        <v>3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1</v>
      </c>
      <c r="U15" s="6">
        <v>0</v>
      </c>
      <c r="V15" s="6">
        <v>2</v>
      </c>
      <c r="W15" s="6">
        <v>0</v>
      </c>
      <c r="X15" s="6">
        <v>8</v>
      </c>
      <c r="Y15" s="6">
        <v>5</v>
      </c>
      <c r="Z15" s="6">
        <v>0</v>
      </c>
      <c r="AA15" s="6">
        <v>9</v>
      </c>
      <c r="AB15" s="6">
        <v>3</v>
      </c>
      <c r="AC15" s="6">
        <v>7</v>
      </c>
      <c r="AD15" s="6">
        <v>0</v>
      </c>
      <c r="AE15" s="6">
        <v>1</v>
      </c>
      <c r="AF15" s="6">
        <v>0</v>
      </c>
      <c r="AG15" s="6">
        <v>1</v>
      </c>
      <c r="AH15" s="6">
        <v>0</v>
      </c>
      <c r="AI15" s="6">
        <v>8</v>
      </c>
      <c r="AJ15" s="6">
        <v>15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</row>
    <row r="16" spans="1:59">
      <c r="A16" s="7">
        <v>28.5</v>
      </c>
      <c r="B16" s="10">
        <v>1</v>
      </c>
      <c r="C16" s="9">
        <f>SUM(D16:AP16)</f>
        <v>117</v>
      </c>
      <c r="D16" s="6">
        <v>0</v>
      </c>
      <c r="E16" s="6">
        <v>0</v>
      </c>
      <c r="F16" s="6">
        <v>0</v>
      </c>
      <c r="G16" s="6">
        <v>15</v>
      </c>
      <c r="H16" s="6">
        <v>10</v>
      </c>
      <c r="I16" s="6">
        <v>5</v>
      </c>
      <c r="J16" s="6">
        <v>1</v>
      </c>
      <c r="K16" s="6">
        <v>0</v>
      </c>
      <c r="L16" s="6">
        <v>0</v>
      </c>
      <c r="M16" s="6">
        <v>5</v>
      </c>
      <c r="N16" s="6">
        <v>0</v>
      </c>
      <c r="O16" s="6">
        <v>2</v>
      </c>
      <c r="P16" s="6">
        <v>0</v>
      </c>
      <c r="Q16" s="6">
        <v>0</v>
      </c>
      <c r="R16" s="6">
        <v>1</v>
      </c>
      <c r="S16" s="6">
        <v>0</v>
      </c>
      <c r="T16" s="6">
        <v>0</v>
      </c>
      <c r="U16" s="6">
        <v>4</v>
      </c>
      <c r="V16" s="6">
        <v>3</v>
      </c>
      <c r="W16" s="6">
        <v>0</v>
      </c>
      <c r="X16" s="6">
        <v>5</v>
      </c>
      <c r="Y16" s="6">
        <v>16</v>
      </c>
      <c r="Z16" s="6">
        <v>1</v>
      </c>
      <c r="AA16" s="6">
        <v>7</v>
      </c>
      <c r="AB16" s="6">
        <v>7</v>
      </c>
      <c r="AC16" s="6">
        <v>4</v>
      </c>
      <c r="AD16" s="6">
        <v>0</v>
      </c>
      <c r="AE16" s="6">
        <v>1</v>
      </c>
      <c r="AF16" s="6">
        <v>3</v>
      </c>
      <c r="AG16" s="6">
        <v>0</v>
      </c>
      <c r="AH16" s="6">
        <v>0</v>
      </c>
      <c r="AI16" s="6">
        <v>13</v>
      </c>
      <c r="AJ16" s="6">
        <v>13</v>
      </c>
      <c r="AK16" s="6">
        <v>1</v>
      </c>
      <c r="AL16" s="6">
        <v>0</v>
      </c>
      <c r="AM16" s="6">
        <v>0</v>
      </c>
      <c r="AN16" s="6">
        <v>0</v>
      </c>
      <c r="AO16" s="6">
        <v>0</v>
      </c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</row>
    <row r="17" spans="1:59">
      <c r="A17" s="7">
        <v>30.5</v>
      </c>
      <c r="B17" s="10">
        <v>1</v>
      </c>
      <c r="C17" s="9">
        <f>SUM(D17:AP17)</f>
        <v>117</v>
      </c>
      <c r="D17" s="6">
        <v>1</v>
      </c>
      <c r="E17" s="6">
        <v>0</v>
      </c>
      <c r="F17" s="6">
        <v>4</v>
      </c>
      <c r="G17" s="6">
        <v>6</v>
      </c>
      <c r="H17" s="6">
        <v>12</v>
      </c>
      <c r="I17" s="6">
        <v>6</v>
      </c>
      <c r="J17" s="6">
        <v>0</v>
      </c>
      <c r="K17" s="6">
        <v>2</v>
      </c>
      <c r="L17" s="6">
        <v>0</v>
      </c>
      <c r="M17" s="6">
        <v>4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2</v>
      </c>
      <c r="T17" s="6">
        <v>9</v>
      </c>
      <c r="U17" s="6">
        <v>2</v>
      </c>
      <c r="V17" s="6">
        <v>2</v>
      </c>
      <c r="W17" s="6">
        <v>0</v>
      </c>
      <c r="X17" s="6">
        <v>3</v>
      </c>
      <c r="Y17" s="6">
        <v>6</v>
      </c>
      <c r="Z17" s="6">
        <v>4</v>
      </c>
      <c r="AA17" s="6">
        <v>8</v>
      </c>
      <c r="AB17" s="6">
        <v>6</v>
      </c>
      <c r="AC17" s="6">
        <v>9</v>
      </c>
      <c r="AD17" s="6">
        <v>0</v>
      </c>
      <c r="AE17" s="6">
        <v>2</v>
      </c>
      <c r="AF17" s="6">
        <v>2</v>
      </c>
      <c r="AG17" s="6">
        <v>4</v>
      </c>
      <c r="AH17" s="6">
        <v>0</v>
      </c>
      <c r="AI17" s="6">
        <v>13</v>
      </c>
      <c r="AJ17" s="6">
        <v>9</v>
      </c>
      <c r="AK17" s="6">
        <v>1</v>
      </c>
      <c r="AL17" s="6">
        <v>0</v>
      </c>
      <c r="AM17" s="6">
        <v>0</v>
      </c>
      <c r="AN17" s="6">
        <v>0</v>
      </c>
      <c r="AO17" s="6">
        <v>0</v>
      </c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</row>
    <row r="18" spans="1:59">
      <c r="A18" s="7">
        <v>32.5</v>
      </c>
      <c r="B18" s="10">
        <v>1</v>
      </c>
      <c r="C18" s="9">
        <f>SUM(D18:AP18)</f>
        <v>121</v>
      </c>
      <c r="D18" s="6">
        <v>11</v>
      </c>
      <c r="E18" s="6">
        <v>0</v>
      </c>
      <c r="F18" s="6">
        <v>0</v>
      </c>
      <c r="G18" s="6">
        <v>18</v>
      </c>
      <c r="H18" s="6">
        <v>41</v>
      </c>
      <c r="I18" s="6">
        <v>5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1</v>
      </c>
      <c r="P18" s="6">
        <v>0</v>
      </c>
      <c r="Q18" s="6">
        <v>0</v>
      </c>
      <c r="R18" s="6">
        <v>0</v>
      </c>
      <c r="S18" s="6">
        <v>2</v>
      </c>
      <c r="T18" s="6">
        <v>3</v>
      </c>
      <c r="U18" s="6">
        <v>0</v>
      </c>
      <c r="V18" s="6">
        <v>1</v>
      </c>
      <c r="W18" s="6">
        <v>0</v>
      </c>
      <c r="X18" s="6">
        <v>7</v>
      </c>
      <c r="Y18" s="6">
        <v>4</v>
      </c>
      <c r="Z18" s="6">
        <v>0</v>
      </c>
      <c r="AA18" s="6">
        <v>5</v>
      </c>
      <c r="AB18" s="6">
        <v>2</v>
      </c>
      <c r="AC18" s="6">
        <v>10</v>
      </c>
      <c r="AD18" s="6">
        <v>0</v>
      </c>
      <c r="AE18" s="6">
        <v>0</v>
      </c>
      <c r="AF18" s="6">
        <v>0</v>
      </c>
      <c r="AG18" s="6">
        <v>0</v>
      </c>
      <c r="AH18" s="6">
        <v>1</v>
      </c>
      <c r="AI18" s="6">
        <v>7</v>
      </c>
      <c r="AJ18" s="6">
        <v>2</v>
      </c>
      <c r="AK18" s="6">
        <v>0</v>
      </c>
      <c r="AL18" s="6">
        <v>1</v>
      </c>
      <c r="AM18" s="6">
        <v>0</v>
      </c>
      <c r="AN18" s="6">
        <v>0</v>
      </c>
      <c r="AO18" s="6">
        <v>0</v>
      </c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</row>
    <row r="19" spans="1:59">
      <c r="A19" s="7"/>
      <c r="C19" s="9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</row>
    <row r="20" spans="1:59">
      <c r="A20" s="7"/>
      <c r="C20" s="9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</row>
    <row r="21" spans="1:59">
      <c r="A21" s="7"/>
      <c r="C21" s="9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</row>
    <row r="22" spans="1:59">
      <c r="A22" s="7"/>
      <c r="C22" s="9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</row>
    <row r="23" spans="1:59">
      <c r="A23" s="7"/>
      <c r="C23" s="9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</row>
    <row r="24" spans="1:59">
      <c r="A24" s="7"/>
      <c r="C24" s="9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</row>
    <row r="25" spans="1:59">
      <c r="A25" s="7"/>
      <c r="C25" s="9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</row>
    <row r="26" spans="1:59">
      <c r="A26" s="7"/>
      <c r="C26" s="9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</row>
    <row r="27" spans="1:59">
      <c r="A27" s="7"/>
      <c r="C27" s="9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</row>
    <row r="28" spans="1:59">
      <c r="A28" s="7"/>
      <c r="C28" s="9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</row>
    <row r="29" spans="1:59">
      <c r="A29" s="7"/>
      <c r="C29" s="9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</row>
    <row r="30" spans="1:59">
      <c r="A30" s="7"/>
      <c r="C30" s="9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</row>
    <row r="31" spans="1:59">
      <c r="A31" s="7"/>
      <c r="C31" s="9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</row>
    <row r="32" spans="1:59">
      <c r="A32" s="7"/>
      <c r="C32" s="9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</row>
    <row r="33" spans="1:59">
      <c r="A33" s="7"/>
      <c r="C33" s="9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</row>
    <row r="34" spans="1:59">
      <c r="A34" s="7"/>
      <c r="C34" s="9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</row>
    <row r="35" spans="1:59">
      <c r="A35" s="7"/>
      <c r="C35" s="9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</row>
    <row r="36" spans="1:59">
      <c r="A36" s="7"/>
      <c r="C36" s="9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</row>
    <row r="37" spans="1:59">
      <c r="A37" s="7"/>
      <c r="C37" s="9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</row>
    <row r="38" spans="1:59">
      <c r="A38" s="7"/>
      <c r="C38" s="9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</row>
    <row r="39" spans="1:59">
      <c r="A39" s="7"/>
      <c r="C39" s="9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</row>
    <row r="40" spans="1:59">
      <c r="A40" s="7"/>
      <c r="C40" s="9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</row>
    <row r="41" spans="1:59">
      <c r="A41" s="7"/>
      <c r="C41" s="9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</row>
    <row r="42" spans="1:59">
      <c r="A42" s="7"/>
      <c r="C42" s="9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</row>
    <row r="43" spans="1:59">
      <c r="A43" s="7"/>
      <c r="C43" s="9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</row>
    <row r="44" spans="1:59">
      <c r="A44" s="7"/>
      <c r="C44" s="9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</row>
    <row r="45" spans="1:59">
      <c r="A45" s="7"/>
      <c r="C45" s="9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</row>
    <row r="46" spans="1:59">
      <c r="A46" s="7"/>
      <c r="C46" s="9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</row>
    <row r="47" spans="1:59">
      <c r="A47" s="7"/>
      <c r="C47" s="9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</row>
    <row r="48" spans="1:59">
      <c r="A48" s="7"/>
      <c r="C48" s="9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</row>
    <row r="49" spans="1:59">
      <c r="A49" s="7"/>
      <c r="C49" s="9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</row>
    <row r="50" spans="1:59">
      <c r="A50" s="7"/>
      <c r="C50" s="9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</row>
    <row r="51" spans="1:59">
      <c r="A51" s="7"/>
      <c r="C51" s="9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</row>
    <row r="52" spans="1:59">
      <c r="A52" s="7"/>
      <c r="C52" s="9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</row>
    <row r="53" spans="1:59">
      <c r="A53" s="7"/>
      <c r="C53" s="9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</row>
    <row r="54" spans="1:59">
      <c r="A54" s="7"/>
      <c r="C54" s="9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</row>
    <row r="55" spans="1:59">
      <c r="A55" s="7"/>
      <c r="C55" s="9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</row>
    <row r="56" spans="1:59">
      <c r="A56" s="7"/>
      <c r="C56" s="9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</row>
    <row r="57" spans="1:59">
      <c r="A57" s="7"/>
      <c r="C57" s="9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</row>
    <row r="58" spans="1:59">
      <c r="A58" s="7"/>
      <c r="C58" s="9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</row>
    <row r="59" spans="1:59">
      <c r="A59" s="7"/>
      <c r="C59" s="9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</row>
    <row r="60" spans="1:59">
      <c r="A60" s="7"/>
      <c r="C60" s="9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</row>
    <row r="61" spans="1:59">
      <c r="A61" s="7"/>
      <c r="C61" s="9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</row>
    <row r="62" spans="1:59">
      <c r="A62" s="7"/>
      <c r="C62" s="9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</row>
    <row r="63" spans="1:59">
      <c r="A63" s="7"/>
      <c r="C63" s="9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</row>
    <row r="64" spans="1:59">
      <c r="A64" s="7"/>
      <c r="C64" s="9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</row>
    <row r="65" spans="1:59">
      <c r="A65" s="7"/>
      <c r="C65" s="9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</row>
    <row r="66" spans="1:59">
      <c r="A66" s="7"/>
      <c r="C66" s="9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</row>
    <row r="67" spans="1:59">
      <c r="A67" s="7"/>
      <c r="C67" s="9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</row>
    <row r="68" spans="1:59">
      <c r="A68" s="7"/>
      <c r="C68" s="9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</row>
    <row r="69" spans="1:59">
      <c r="A69" s="7"/>
      <c r="C69" s="9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</row>
    <row r="70" spans="1:59">
      <c r="A70" s="7"/>
      <c r="C70" s="9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</row>
    <row r="71" spans="1:59">
      <c r="A71" s="7"/>
      <c r="C71" s="9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</row>
    <row r="72" spans="1:59">
      <c r="A72" s="7"/>
      <c r="C72" s="9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</row>
    <row r="73" spans="1:59">
      <c r="A73" s="7"/>
      <c r="C73" s="9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</row>
    <row r="74" spans="1:59"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</row>
    <row r="75" spans="1:59"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</row>
    <row r="76" spans="1:59"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</row>
    <row r="77" spans="1:59"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</row>
    <row r="78" spans="1:59"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</row>
    <row r="79" spans="1:59"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</row>
    <row r="80" spans="1:59"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CC02-55EE-844E-88B0-CC03B519E7BB}">
  <dimension ref="A1:AC31"/>
  <sheetViews>
    <sheetView workbookViewId="0">
      <selection activeCell="F37" sqref="F37"/>
    </sheetView>
  </sheetViews>
  <sheetFormatPr baseColWidth="10" defaultColWidth="10.83203125" defaultRowHeight="14"/>
  <cols>
    <col min="1" max="1" width="9.33203125" style="12" customWidth="1"/>
    <col min="2" max="2" width="8.33203125" style="12" customWidth="1"/>
    <col min="3" max="3" width="13.33203125" style="12" customWidth="1"/>
    <col min="4" max="4" width="21.33203125" style="12" customWidth="1"/>
    <col min="5" max="6" width="17.6640625" style="12" customWidth="1"/>
    <col min="7" max="7" width="12.83203125" style="12" customWidth="1"/>
    <col min="8" max="8" width="21.83203125" style="12" customWidth="1"/>
    <col min="9" max="9" width="13.1640625" style="12" customWidth="1"/>
    <col min="10" max="11" width="11.1640625" style="12" customWidth="1"/>
    <col min="12" max="12" width="8.6640625" style="12" customWidth="1"/>
    <col min="13" max="29" width="10.83203125" style="11"/>
    <col min="30" max="16384" width="10.83203125" style="12"/>
  </cols>
  <sheetData>
    <row r="1" spans="1:13" ht="27" customHeight="1">
      <c r="A1" s="13" t="s">
        <v>36</v>
      </c>
      <c r="B1" s="13" t="s">
        <v>38</v>
      </c>
      <c r="C1" s="13" t="s">
        <v>43</v>
      </c>
      <c r="D1" s="11"/>
      <c r="E1" s="11"/>
      <c r="F1" s="11"/>
      <c r="G1" s="11"/>
      <c r="H1" s="11"/>
      <c r="I1" s="11"/>
      <c r="J1" s="11"/>
      <c r="K1" s="11"/>
      <c r="L1" s="11"/>
    </row>
    <row r="2" spans="1:13">
      <c r="A2" s="14"/>
      <c r="B2" s="14" t="s">
        <v>60</v>
      </c>
      <c r="C2" s="14">
        <v>2017</v>
      </c>
      <c r="D2" s="11"/>
      <c r="E2" s="11"/>
      <c r="F2" s="11"/>
      <c r="G2" s="11"/>
      <c r="H2" s="11"/>
      <c r="I2" s="11"/>
      <c r="J2" s="11"/>
      <c r="K2" s="11"/>
      <c r="L2" s="11"/>
    </row>
    <row r="3" spans="1:13">
      <c r="A3" s="14"/>
      <c r="B3" s="14"/>
      <c r="C3" s="14"/>
      <c r="D3" s="11"/>
      <c r="E3" s="11"/>
      <c r="F3" s="11"/>
      <c r="G3" s="11"/>
      <c r="H3" s="11"/>
      <c r="I3" s="11"/>
      <c r="J3" s="11"/>
      <c r="K3" s="11"/>
      <c r="L3" s="11"/>
    </row>
    <row r="4" spans="1:13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3" ht="20" customHeight="1">
      <c r="A5" s="15" t="s">
        <v>44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3" ht="30">
      <c r="A6" s="16" t="s">
        <v>36</v>
      </c>
      <c r="B6" s="16" t="s">
        <v>38</v>
      </c>
      <c r="C6" s="17" t="s">
        <v>45</v>
      </c>
      <c r="D6" s="17" t="s">
        <v>46</v>
      </c>
      <c r="E6" s="17" t="s">
        <v>47</v>
      </c>
      <c r="F6" s="17" t="s">
        <v>48</v>
      </c>
      <c r="G6" s="17" t="s">
        <v>49</v>
      </c>
      <c r="H6" s="17" t="s">
        <v>50</v>
      </c>
      <c r="I6" s="11"/>
      <c r="J6" s="11"/>
      <c r="K6" s="11"/>
      <c r="L6" s="11"/>
    </row>
    <row r="7" spans="1:13">
      <c r="A7" s="18"/>
      <c r="B7" s="18" t="s">
        <v>60</v>
      </c>
      <c r="C7" s="18" t="s">
        <v>61</v>
      </c>
      <c r="D7" s="18">
        <v>33.5</v>
      </c>
      <c r="E7" s="18">
        <v>1</v>
      </c>
      <c r="F7" s="18">
        <v>-472</v>
      </c>
      <c r="G7" s="18">
        <v>29</v>
      </c>
      <c r="H7" s="18"/>
      <c r="I7" s="11"/>
      <c r="J7" s="11"/>
      <c r="K7" s="11"/>
      <c r="L7" s="11"/>
    </row>
    <row r="8" spans="1:13">
      <c r="A8" s="18"/>
      <c r="B8" s="18"/>
      <c r="C8" s="18" t="s">
        <v>62</v>
      </c>
      <c r="D8" s="18">
        <v>33.5</v>
      </c>
      <c r="E8" s="18">
        <v>1</v>
      </c>
      <c r="F8" s="18">
        <v>-712</v>
      </c>
      <c r="G8" s="18">
        <v>24</v>
      </c>
      <c r="H8" s="18"/>
      <c r="I8" s="11"/>
      <c r="J8" s="11"/>
      <c r="K8" s="11"/>
      <c r="L8" s="11"/>
    </row>
    <row r="9" spans="1:13">
      <c r="A9" s="18"/>
      <c r="B9" s="18"/>
      <c r="C9" s="18"/>
      <c r="D9" s="18"/>
      <c r="E9" s="18"/>
      <c r="F9" s="18"/>
      <c r="G9" s="18"/>
      <c r="H9" s="18"/>
      <c r="I9" s="11"/>
      <c r="J9" s="11"/>
      <c r="K9" s="11"/>
      <c r="L9" s="11"/>
    </row>
    <row r="10" spans="1:13">
      <c r="A10" s="18"/>
      <c r="B10" s="18"/>
      <c r="C10" s="18"/>
      <c r="D10" s="18"/>
      <c r="E10" s="18"/>
      <c r="F10" s="18"/>
      <c r="G10" s="18"/>
      <c r="H10" s="18"/>
      <c r="I10" s="11"/>
      <c r="J10" s="11"/>
      <c r="K10" s="11"/>
      <c r="L10" s="11"/>
    </row>
    <row r="11" spans="1:13">
      <c r="A11" s="18"/>
      <c r="B11" s="18"/>
      <c r="C11" s="18"/>
      <c r="D11" s="18"/>
      <c r="E11" s="18"/>
      <c r="F11" s="18"/>
      <c r="G11" s="18"/>
      <c r="H11" s="18"/>
      <c r="I11" s="11"/>
      <c r="J11" s="11"/>
      <c r="K11" s="11"/>
      <c r="L11" s="11"/>
    </row>
    <row r="12" spans="1:13" ht="31" customHeight="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3">
      <c r="A13" s="15" t="s">
        <v>51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3" ht="30">
      <c r="A14" s="16" t="s">
        <v>36</v>
      </c>
      <c r="B14" s="16" t="s">
        <v>38</v>
      </c>
      <c r="C14" s="16" t="s">
        <v>52</v>
      </c>
      <c r="D14" s="17" t="s">
        <v>46</v>
      </c>
      <c r="E14" s="17" t="s">
        <v>53</v>
      </c>
      <c r="F14" s="17" t="s">
        <v>47</v>
      </c>
      <c r="G14" s="19" t="s">
        <v>54</v>
      </c>
      <c r="H14" s="19" t="s">
        <v>55</v>
      </c>
      <c r="I14" s="16" t="s">
        <v>56</v>
      </c>
      <c r="J14" s="19" t="s">
        <v>57</v>
      </c>
      <c r="K14" s="16" t="s">
        <v>58</v>
      </c>
      <c r="L14" s="20" t="s">
        <v>59</v>
      </c>
    </row>
    <row r="15" spans="1:13">
      <c r="A15" s="18"/>
      <c r="B15" s="18" t="s">
        <v>60</v>
      </c>
      <c r="C15" s="18"/>
      <c r="D15" s="18">
        <f>E15-0.5</f>
        <v>0.5</v>
      </c>
      <c r="E15" s="18">
        <v>1</v>
      </c>
      <c r="F15" s="18">
        <v>1</v>
      </c>
      <c r="G15" s="18">
        <v>3.6240000000000001E-2</v>
      </c>
      <c r="H15" s="18">
        <v>253.89826260000001</v>
      </c>
      <c r="I15" s="18">
        <v>8.723936084</v>
      </c>
      <c r="J15" s="18"/>
      <c r="K15" s="18"/>
      <c r="L15" s="18"/>
      <c r="M15" s="21"/>
    </row>
    <row r="16" spans="1:13" ht="14" customHeight="1">
      <c r="A16" s="18"/>
      <c r="B16" s="18"/>
      <c r="C16" s="18"/>
      <c r="D16" s="18">
        <f t="shared" ref="D16:D31" si="0">E16-0.5</f>
        <v>2.5</v>
      </c>
      <c r="E16" s="18">
        <v>3</v>
      </c>
      <c r="F16" s="18">
        <v>1</v>
      </c>
      <c r="G16" s="18">
        <v>4.7219999999999998E-2</v>
      </c>
      <c r="H16" s="18">
        <v>266.2550731</v>
      </c>
      <c r="I16" s="18">
        <v>8.1028863589999993</v>
      </c>
      <c r="J16" s="18"/>
      <c r="K16" s="18"/>
      <c r="L16" s="18"/>
      <c r="M16" s="21"/>
    </row>
    <row r="17" spans="1:12">
      <c r="A17" s="18"/>
      <c r="B17" s="18"/>
      <c r="C17" s="18"/>
      <c r="D17" s="18">
        <f t="shared" si="0"/>
        <v>4.5</v>
      </c>
      <c r="E17" s="18">
        <v>5</v>
      </c>
      <c r="F17" s="18">
        <v>1</v>
      </c>
      <c r="G17" s="18">
        <v>4.8520000000000001E-2</v>
      </c>
      <c r="H17" s="18">
        <v>308.4750598</v>
      </c>
      <c r="I17" s="18">
        <v>9.7677664360000005</v>
      </c>
      <c r="J17" s="18"/>
      <c r="K17" s="18"/>
      <c r="L17" s="18"/>
    </row>
    <row r="18" spans="1:12">
      <c r="A18" s="18"/>
      <c r="B18" s="18"/>
      <c r="C18" s="18"/>
      <c r="D18" s="18">
        <f t="shared" si="0"/>
        <v>6.5</v>
      </c>
      <c r="E18" s="18">
        <v>7</v>
      </c>
      <c r="F18" s="18">
        <v>1</v>
      </c>
      <c r="G18" s="18">
        <v>4.512E-2</v>
      </c>
      <c r="H18" s="18">
        <v>327.14447000000001</v>
      </c>
      <c r="I18" s="18">
        <v>9.4648463790000008</v>
      </c>
      <c r="J18" s="18"/>
      <c r="K18" s="18"/>
      <c r="L18" s="18"/>
    </row>
    <row r="19" spans="1:12">
      <c r="A19" s="18"/>
      <c r="B19" s="18"/>
      <c r="C19" s="18"/>
      <c r="D19" s="18">
        <f t="shared" si="0"/>
        <v>8.5</v>
      </c>
      <c r="E19" s="18">
        <v>9</v>
      </c>
      <c r="F19" s="18">
        <v>1</v>
      </c>
      <c r="G19" s="18">
        <v>5.1540000000000002E-2</v>
      </c>
      <c r="H19" s="18">
        <v>307.89541439999999</v>
      </c>
      <c r="I19" s="18">
        <v>9.8280820519999992</v>
      </c>
      <c r="J19" s="18"/>
      <c r="K19" s="18"/>
      <c r="L19" s="18"/>
    </row>
    <row r="20" spans="1:12">
      <c r="A20" s="18"/>
      <c r="B20" s="18"/>
      <c r="C20" s="18"/>
      <c r="D20" s="18">
        <f t="shared" si="0"/>
        <v>10.5</v>
      </c>
      <c r="E20" s="18">
        <v>11</v>
      </c>
      <c r="F20" s="18">
        <v>1</v>
      </c>
      <c r="G20" s="18">
        <v>4.5379999999999997E-2</v>
      </c>
      <c r="H20" s="18">
        <v>290.47235289999998</v>
      </c>
      <c r="I20" s="18">
        <v>8.3553420020000004</v>
      </c>
      <c r="J20" s="18"/>
      <c r="K20" s="18"/>
      <c r="L20" s="18"/>
    </row>
    <row r="21" spans="1:12">
      <c r="A21" s="18"/>
      <c r="B21" s="18"/>
      <c r="C21" s="18"/>
      <c r="D21" s="18">
        <f t="shared" si="0"/>
        <v>12.5</v>
      </c>
      <c r="E21" s="18">
        <v>13</v>
      </c>
      <c r="F21" s="18">
        <v>1</v>
      </c>
      <c r="G21" s="18">
        <v>4.9680000000000002E-2</v>
      </c>
      <c r="H21" s="18">
        <v>386.90575189999998</v>
      </c>
      <c r="I21" s="18">
        <v>12.583791400000001</v>
      </c>
      <c r="J21" s="18"/>
      <c r="K21" s="18"/>
      <c r="L21" s="18"/>
    </row>
    <row r="22" spans="1:12">
      <c r="A22" s="18"/>
      <c r="B22" s="18"/>
      <c r="C22" s="18"/>
      <c r="D22" s="18">
        <f t="shared" si="0"/>
        <v>14.5</v>
      </c>
      <c r="E22" s="18">
        <v>15</v>
      </c>
      <c r="F22" s="18">
        <v>1</v>
      </c>
      <c r="G22" s="18">
        <v>4.5539999999999997E-2</v>
      </c>
      <c r="H22" s="18">
        <v>369.85292920000001</v>
      </c>
      <c r="I22" s="18">
        <v>12.33302179</v>
      </c>
      <c r="J22" s="18"/>
      <c r="K22" s="18"/>
      <c r="L22" s="18"/>
    </row>
    <row r="23" spans="1:12">
      <c r="A23" s="18"/>
      <c r="B23" s="18"/>
      <c r="C23" s="18"/>
      <c r="D23" s="18">
        <f t="shared" si="0"/>
        <v>16.5</v>
      </c>
      <c r="E23" s="18">
        <v>17</v>
      </c>
      <c r="F23" s="18">
        <v>1</v>
      </c>
      <c r="G23" s="18">
        <v>4.3619999999999999E-2</v>
      </c>
      <c r="H23" s="18">
        <v>362.55425129999998</v>
      </c>
      <c r="I23" s="18">
        <v>12.54215608</v>
      </c>
      <c r="J23" s="18"/>
      <c r="K23" s="18"/>
      <c r="L23" s="18"/>
    </row>
    <row r="24" spans="1:12">
      <c r="A24" s="18"/>
      <c r="B24" s="18"/>
      <c r="C24" s="18"/>
      <c r="D24" s="18">
        <f t="shared" si="0"/>
        <v>18.5</v>
      </c>
      <c r="E24" s="18">
        <v>19</v>
      </c>
      <c r="F24" s="18">
        <v>1</v>
      </c>
      <c r="G24" s="18">
        <v>7.6520000000000005E-2</v>
      </c>
      <c r="H24" s="18">
        <v>193.6251829</v>
      </c>
      <c r="I24" s="18">
        <v>5.1964508589999996</v>
      </c>
      <c r="J24" s="18"/>
      <c r="K24" s="18"/>
      <c r="L24" s="18"/>
    </row>
    <row r="25" spans="1:12">
      <c r="A25" s="18"/>
      <c r="B25" s="18"/>
      <c r="C25" s="18"/>
      <c r="D25" s="18">
        <f t="shared" si="0"/>
        <v>20.5</v>
      </c>
      <c r="E25" s="18">
        <v>21</v>
      </c>
      <c r="F25" s="18">
        <v>1</v>
      </c>
      <c r="G25" s="18">
        <v>5.654E-2</v>
      </c>
      <c r="H25" s="18">
        <v>286.88068490000001</v>
      </c>
      <c r="I25" s="18">
        <v>8.4882951080000009</v>
      </c>
      <c r="J25" s="18"/>
      <c r="K25" s="18"/>
      <c r="L25" s="18"/>
    </row>
    <row r="26" spans="1:12">
      <c r="A26" s="18"/>
      <c r="B26" s="18"/>
      <c r="C26" s="18"/>
      <c r="D26" s="18">
        <f t="shared" si="0"/>
        <v>22.5</v>
      </c>
      <c r="E26" s="18">
        <v>23</v>
      </c>
      <c r="F26" s="18">
        <v>1</v>
      </c>
      <c r="G26" s="18">
        <v>5.6500000000000002E-2</v>
      </c>
      <c r="H26" s="18">
        <v>166.3202354</v>
      </c>
      <c r="I26" s="18">
        <v>5.4849972600000001</v>
      </c>
      <c r="J26" s="18"/>
      <c r="K26" s="18"/>
      <c r="L26" s="18"/>
    </row>
    <row r="27" spans="1:12">
      <c r="A27" s="18"/>
      <c r="B27" s="18"/>
      <c r="C27" s="18"/>
      <c r="D27" s="18">
        <f t="shared" si="0"/>
        <v>24.5</v>
      </c>
      <c r="E27" s="18">
        <v>25</v>
      </c>
      <c r="F27" s="18">
        <v>1</v>
      </c>
      <c r="G27" s="18">
        <v>5.4760000000000003E-2</v>
      </c>
      <c r="H27" s="18">
        <v>117.80181519999999</v>
      </c>
      <c r="I27" s="18">
        <v>5.4215188259999998</v>
      </c>
      <c r="J27" s="18"/>
      <c r="K27" s="18"/>
      <c r="L27" s="18"/>
    </row>
    <row r="28" spans="1:12">
      <c r="A28" s="18"/>
      <c r="B28" s="18"/>
      <c r="C28" s="18"/>
      <c r="D28" s="18">
        <f t="shared" si="0"/>
        <v>26.5</v>
      </c>
      <c r="E28" s="18">
        <v>27</v>
      </c>
      <c r="F28" s="18">
        <v>1</v>
      </c>
      <c r="G28" s="18">
        <v>5.4059999999999997E-2</v>
      </c>
      <c r="H28" s="18">
        <v>106.3183422</v>
      </c>
      <c r="I28" s="18">
        <v>3.7103047830000002</v>
      </c>
      <c r="J28" s="18"/>
      <c r="K28" s="18"/>
      <c r="L28" s="18"/>
    </row>
    <row r="29" spans="1:12">
      <c r="A29" s="18"/>
      <c r="B29" s="18"/>
      <c r="C29" s="18"/>
      <c r="D29" s="18">
        <f t="shared" si="0"/>
        <v>28.5</v>
      </c>
      <c r="E29" s="18">
        <v>29</v>
      </c>
      <c r="F29" s="18">
        <v>1</v>
      </c>
      <c r="G29" s="18">
        <v>5.5640000000000002E-2</v>
      </c>
      <c r="H29" s="18">
        <v>93.718221150000005</v>
      </c>
      <c r="I29" s="18">
        <v>4.2231509989999996</v>
      </c>
      <c r="J29" s="18"/>
      <c r="K29" s="18"/>
      <c r="L29" s="18"/>
    </row>
    <row r="30" spans="1:12">
      <c r="A30" s="18"/>
      <c r="B30" s="18"/>
      <c r="C30" s="18"/>
      <c r="D30" s="18">
        <f t="shared" si="0"/>
        <v>30.5</v>
      </c>
      <c r="E30" s="18">
        <v>31</v>
      </c>
      <c r="F30" s="18">
        <v>1</v>
      </c>
      <c r="G30" s="18">
        <v>6.4920000000000005E-2</v>
      </c>
      <c r="H30" s="18">
        <v>76.864856169999996</v>
      </c>
      <c r="I30" s="18">
        <v>3.3805488239999999</v>
      </c>
      <c r="J30" s="18"/>
      <c r="K30" s="18"/>
      <c r="L30" s="18"/>
    </row>
    <row r="31" spans="1:12">
      <c r="A31" s="18"/>
      <c r="B31" s="18"/>
      <c r="C31" s="18"/>
      <c r="D31" s="18">
        <f t="shared" si="0"/>
        <v>32.5</v>
      </c>
      <c r="E31" s="18">
        <v>33</v>
      </c>
      <c r="F31" s="18">
        <v>1</v>
      </c>
      <c r="G31" s="18">
        <v>5.8999999999999997E-2</v>
      </c>
      <c r="H31" s="18">
        <v>63.261884250000001</v>
      </c>
      <c r="I31" s="18">
        <v>4.1296290659999997</v>
      </c>
      <c r="J31" s="18"/>
      <c r="K31" s="18"/>
      <c r="L31" s="18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2022-04-17T01:44:03Z</dcterms:modified>
  <cp:category/>
  <cp:contentStatus/>
</cp:coreProperties>
</file>